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bookViews>
  <sheets>
    <sheet name="Portada" sheetId="1" r:id="rId1"/>
    <sheet name="17 E002" sheetId="2" r:id="rId2"/>
    <sheet name="17 E003" sheetId="3" r:id="rId3"/>
  </sheets>
  <definedNames>
    <definedName name="_xlnm.Print_Area" localSheetId="1">'17 E002'!$B$2:$U$28</definedName>
    <definedName name="_xlnm.Print_Area" localSheetId="2">'17 E003'!$B$2:$U$27</definedName>
    <definedName name="_xlnm.Print_Area" localSheetId="0">Portada!$B$1:$AD$86</definedName>
    <definedName name="_xlnm.Print_Titles" localSheetId="1">'17 E002'!$1:$4</definedName>
    <definedName name="_xlnm.Print_Titles" localSheetId="2">'17 E003'!$1:$4</definedName>
    <definedName name="_xlnm.Print_Titles" localSheetId="0">Portada!$1:$4</definedName>
  </definedNames>
  <calcPr calcId="125725"/>
</workbook>
</file>

<file path=xl/calcChain.xml><?xml version="1.0" encoding="utf-8"?>
<calcChain xmlns="http://schemas.openxmlformats.org/spreadsheetml/2006/main">
  <c r="T21" i="3"/>
  <c r="U21" s="1"/>
  <c r="S21"/>
  <c r="R21"/>
  <c r="T20"/>
  <c r="S20"/>
  <c r="U20" s="1"/>
  <c r="R20"/>
  <c r="U16"/>
  <c r="U15"/>
  <c r="U14"/>
  <c r="U13"/>
  <c r="U12"/>
  <c r="U11"/>
  <c r="T22" i="2"/>
  <c r="U22" s="1"/>
  <c r="S22"/>
  <c r="R22"/>
  <c r="T21"/>
  <c r="S21"/>
  <c r="U21" s="1"/>
  <c r="R21"/>
  <c r="U17"/>
  <c r="U16"/>
  <c r="U15"/>
  <c r="U14"/>
  <c r="U13"/>
  <c r="U12"/>
  <c r="U11"/>
</calcChain>
</file>

<file path=xl/sharedStrings.xml><?xml version="1.0" encoding="utf-8"?>
<sst xmlns="http://schemas.openxmlformats.org/spreadsheetml/2006/main" count="197" uniqueCount="111">
  <si>
    <t>Informes sobre la Situación Económica,
las Finanzas Públicas y la Deuda Pública</t>
  </si>
  <si>
    <t xml:space="preserve">    Primer Trimestre 2013</t>
  </si>
  <si>
    <t>Ramo 17
Procuraduría General de la República</t>
  </si>
  <si>
    <t>Programas presupuestarios cuya MIR se incluye en el reporte</t>
  </si>
  <si>
    <t xml:space="preserve">E-002 Investigar y perseguir los delitos del orden federal
E-003 Investigar y perseguir los delitos relativos a la Delincuencia Organizada
</t>
  </si>
  <si>
    <t xml:space="preserve">      Primer Trimestre 2013</t>
  </si>
  <si>
    <t>DATOS DEL PROGRAMA</t>
  </si>
  <si>
    <t>Programa presupuestario</t>
  </si>
  <si>
    <t>E002</t>
  </si>
  <si>
    <t>Investigar y perseguir los delitos del orden federal</t>
  </si>
  <si>
    <t>Ramo</t>
  </si>
  <si>
    <t>17</t>
  </si>
  <si>
    <t>Procuraduría General de la República</t>
  </si>
  <si>
    <t>Unidad responsable</t>
  </si>
  <si>
    <t>300-Subprocuraduría de Control Regional, Procedimientos Penales y Amparo</t>
  </si>
  <si>
    <t>Enfoques transversales</t>
  </si>
  <si>
    <t>Clasificación Funcional</t>
  </si>
  <si>
    <t>Finalidad</t>
  </si>
  <si>
    <t>1 - Gobierno</t>
  </si>
  <si>
    <t>Función</t>
  </si>
  <si>
    <t>2 - Justicia</t>
  </si>
  <si>
    <t>Subfunción</t>
  </si>
  <si>
    <t>2 - Procuración de Justicia</t>
  </si>
  <si>
    <t>Actividad Institucional</t>
  </si>
  <si>
    <t>4 - Investigación del delito federal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</si>
  <si>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</si>
  <si>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</si>
  <si>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</si>
  <si>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</si>
  <si>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</si>
  <si>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</si>
  <si>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</si>
  <si>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</si>
  <si>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</si>
  <si>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</si>
  <si>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</si>
  <si>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</si>
  <si>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</si>
  <si>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</si>
  <si>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</si>
  <si>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fortalecimiento del estado de derecho y la seguridad nacional, a través de la obtención de sentencias condenatorias a favor de la sociedad</t>
  </si>
  <si>
    <r>
      <t>Porcentaje de sentencias condenatorias obtenidas a favor de la sociedad en materia de delitos del orden federal</t>
    </r>
    <r>
      <rPr>
        <i/>
        <sz val="10"/>
        <color indexed="30"/>
        <rFont val="Adobe Caslon Pro"/>
      </rPr>
      <t xml:space="preserve">
Indicador Seleccionado</t>
    </r>
  </si>
  <si>
    <t>(Número total de sentencias condenatorias / Número de averiguaciones previas despachadas por consignación ) X 100</t>
  </si>
  <si>
    <t>Porcentaje</t>
  </si>
  <si>
    <t>Estratégico-Eficacia-Semestral</t>
  </si>
  <si>
    <t>N/A</t>
  </si>
  <si>
    <t>Propósito</t>
  </si>
  <si>
    <t>Los denunciantes en materia de delitos federales son beneficiados con las averiguaciones previas consignadas.</t>
  </si>
  <si>
    <r>
      <t>Porcentaje de averiguaciones previas consignadas en relación a las despachadas por delitos del orden federal.</t>
    </r>
    <r>
      <rPr>
        <i/>
        <sz val="10"/>
        <color indexed="30"/>
        <rFont val="Adobe Caslon Pro"/>
      </rPr>
      <t xml:space="preserve">
Indicador Seleccionado</t>
    </r>
  </si>
  <si>
    <t>(Número de averiguaciones previas despachadas por consignación / Total de averiguaciones previas despachadas ) X 100</t>
  </si>
  <si>
    <t/>
  </si>
  <si>
    <r>
      <t>Promedio de delitos del orden federal denunciados por cada 100 mil habitantes de la población total</t>
    </r>
    <r>
      <rPr>
        <i/>
        <sz val="10"/>
        <color indexed="30"/>
        <rFont val="Adobe Caslon Pro"/>
      </rPr>
      <t xml:space="preserve">
</t>
    </r>
  </si>
  <si>
    <t>(Total de incidencia en delitos del orden federal / (Total de la población / 100,000))</t>
  </si>
  <si>
    <t>Promedio</t>
  </si>
  <si>
    <t>Estratégico-Eficacia-Anual</t>
  </si>
  <si>
    <t>Componente</t>
  </si>
  <si>
    <t>A Expedientes de averiguaciones previas despachados</t>
  </si>
  <si>
    <r>
      <t>Porcentaje de expedientes de averiguaciones previas despachados respecto a los expedientes en trámite en materia del orden federal.</t>
    </r>
    <r>
      <rPr>
        <i/>
        <sz val="10"/>
        <color indexed="30"/>
        <rFont val="Adobe Caslon Pro"/>
      </rPr>
      <t xml:space="preserve">
Indicador Seleccionado</t>
    </r>
  </si>
  <si>
    <t>(Número de expedientes de averiguaciones previas despachados / Total de expedientes de averiguaciones previas en trámite) X 100</t>
  </si>
  <si>
    <t>Gestión-Eficacia-Trimestral</t>
  </si>
  <si>
    <t>Actividad</t>
  </si>
  <si>
    <t>A 1 Atención al cumplimiento de las órdenes ministeriales dictadas por el Ministerio Público Federal</t>
  </si>
  <si>
    <r>
      <t>Porcentaje de órdenes ministeriales cumplidas en relación a las órdenes ministeriales en trámite</t>
    </r>
    <r>
      <rPr>
        <i/>
        <sz val="10"/>
        <color indexed="30"/>
        <rFont val="Adobe Caslon Pro"/>
      </rPr>
      <t xml:space="preserve">
</t>
    </r>
  </si>
  <si>
    <t>(Número de órdenes ministeriales cumplidas/ Total de órdenes ministeriales en trámite) X 100</t>
  </si>
  <si>
    <t>A 2 Atención de solicitudes de intervenciones periciales</t>
  </si>
  <si>
    <r>
      <t>Porcentaje de intervenciones periciales cumplidas</t>
    </r>
    <r>
      <rPr>
        <i/>
        <sz val="10"/>
        <color indexed="30"/>
        <rFont val="Adobe Caslon Pro"/>
      </rPr>
      <t xml:space="preserve">
</t>
    </r>
  </si>
  <si>
    <t>(Número de intervenciones periciales cumplidas / Total de intervenciones periciales en trámite ) X 100</t>
  </si>
  <si>
    <t>A 3 Recepción de denuncias en materia de delitos federales</t>
  </si>
  <si>
    <r>
      <t>Porcentaje de averiguaciones previas iniciadas respecto a las denuncias recibidas en materia del orden federal</t>
    </r>
    <r>
      <rPr>
        <i/>
        <sz val="10"/>
        <color indexed="30"/>
        <rFont val="Adobe Caslon Pro"/>
      </rPr>
      <t xml:space="preserve">
</t>
    </r>
  </si>
  <si>
    <t>(Número de expedientes de averiguaciones previas iniciadas en materia de  delitos federales / número de denuncias recibidas en la materia) X 100</t>
  </si>
  <si>
    <t>Gestión-Eficacia-Mensual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</si>
  <si>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</si>
  <si>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</si>
  <si>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</si>
  <si>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</si>
  <si>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</si>
  <si>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</si>
  <si>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</si>
  <si>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</si>
  <si>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</si>
  <si>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</si>
  <si>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</si>
  <si>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expedientes de averiguaciones previas despachados respecto a los expedientes en trámite en materia del orden federal.
</t>
    </r>
    <r>
      <rPr>
        <sz val="10"/>
        <rFont val="Adobe Caslon Pro"/>
        <family val="2"/>
      </rPr>
      <t xml:space="preserve"> Causa : Con el objetivo de medir la calidad y eficacia en la integración de expedientes de averiguaciones previas, se estableció este indicador que evalúa el manejo que las áreas están dando a las averiguaciones previas despachadas, respecto al total de averiguaciones previas en trámite en materia federal. El indicador arroja la intensidad del combate a la impunidad de los delitos federales. En el periodo enero-marzo, se ha despachado el 13.93% del total en trámite de averiguaciones previas en la materia, cifra menor en 2.85 puntos porcentuales, respecto a lo programado de 16.77%, toda vez que se despacharon 23,491 expedientes de averiguaciones previas en materia de delitos federales de un total en trámite programado anual de 168,673. Estos resultados no incluyen expedientes en materia de delincuencia organizada, delitos federales de carácter especial, delitos electorales y delitos cometidos por servidores públicos de la Institución.  El comportamiento de la meta obedece primordialmente al análisis que cada Ministerio Público Federal realiza a cada indagatoria antes de determinar su procedencia, con la finalidad de integrar expedientes con más elementos de prueba para representar a la sociedad. Efecto: Con el cumplimiento de este indicador se pone a disposición de los jueces federales elementos de prueba que contribuyan a una eficaz procuración de justicia federal y de esta manera combatir la impunidad de los delitos federales.  Otros Motivos:</t>
    </r>
  </si>
  <si>
    <r>
      <t xml:space="preserve">Porcentaje de órdenes ministeriales cumplidas en relación a las órdenes ministeriales en trámite
</t>
    </r>
    <r>
      <rPr>
        <sz val="10"/>
        <rFont val="Adobe Caslon Pro"/>
        <family val="2"/>
      </rPr>
      <t xml:space="preserve"> Causa : Para contribuir al fortalecimiento de los servicios de apoyo, que permitan hacer más eficientes los sistemas y procedimientos utilizados por los ministerios públicos, se creó este indicador, que mide la capacidad de respuesta de la Policía Federal Ministerial como auxiliar del Ministerio Público Federal, a través del número de órdenes ministeriales cumplidas, con relación al total de trámite de las órdenes libradas por el Ministerio Público Federal. La realización de estas actividades permite la debida integración de la averiguación previa para contribuir a la procuración de justicia eficazmente.    En el periodo enero-marzo, se alcanzó el 16.93% de órdenes cumplidas por parte de la Policía Federal Ministerial, respecto al total anual programado de órdenes giradas por el Ministerio Público Federal, toda vez que se han cumplido 29,621 órdenes de 174,951 órdenes programadas en trámite anual, lo que representó un menor cumplimiento de 5.65 puntos porcentuales, respecto de la meta programada al periodo de 22.58%.    El comportamiento de la meta obedece principalmente a la oportunidad con la que actúan los auxiliares del Ministerio Público Federal, procurando una investigación exhaustiva de cada indagatoria, a fin de contar con mejores elementos de prueba para consolidar la actuación de la Institución. Efecto: El desarrollo de estas actividades permite la debida integración de los expedientes de averiguaciones previas para poner a disposición de los jueces federales suficientes elementos de prueba para contribuir a una procuración de justicia eficaz. Otros Motivos:</t>
    </r>
  </si>
  <si>
    <r>
      <t xml:space="preserve">Porcentaje de intervenciones periciales cumplidas
</t>
    </r>
    <r>
      <rPr>
        <sz val="10"/>
        <rFont val="Adobe Caslon Pro"/>
        <family val="2"/>
      </rPr>
      <t xml:space="preserve"> Causa : Con el objeto de hacer más eficientes los sistemas y procedimientos utilizados por los ministerios públicos y coadyuvar en el fortalecimiento de los servicios de apoyo, en la búsqueda, preservación y obtención de indicios y pruebas tendientes a la acreditación de los elementos del tipo penal en la probable responsabilidad de una persona en un ilícito, se definió este indicador, a fin de medir el cumplimiento a las intervenciones periciales respecto al total en trámite.  Durante el periodo de análisis, se han cumplido 66,363 intervenciones periciales, lo que representa el 25.10% de un total en trámite programado anual de 264,377 intervenciones, cifra mayor en 1.52 puntos porcentuales respecto a la meta programada de 23.59%.   El cumplimiento de la meta obedece principalmente a la pronta respuesta por parte del personal pericial a las solicitudes que genera el Ministerio Público de la Federación y el Órgano Jurisdiccional. Efecto: Auxiliar al Ministerio Público de la Federación y autoridades judiciales en la emisión de dictámenes como medios de prueba indispensables para acreditar los elementos del tipo penal y la probable responsabilidad de los sujetos involucrados en una investigación ministerial. Otros Motivos:</t>
    </r>
  </si>
  <si>
    <r>
      <t xml:space="preserve">Porcentaje de averiguaciones previas iniciadas respecto a las denuncias recibidas en materia del orden federal
</t>
    </r>
    <r>
      <rPr>
        <sz val="10"/>
        <rFont val="Adobe Caslon Pro"/>
        <family val="2"/>
      </rPr>
      <t xml:space="preserve"> Causa : Para fomentar una cultura de denuncia de los hechos delictivos en materia de delitos federales, se creó este indicador que mide la variación porcentual del comportamiento de la incidencia delictiva en materia de delitos federales medida a través de los expedientes de averiguaciones previas iniciados en la materia con respecto a las denuncias recibidas.  En este sentido, durante el periodo de análisis, se iniciaron 22,265 expedientes de averiguaciones previas, lo que representa el 17.33% de las 128,459 denuncias anuales programadas a recibir, lo que representa un menor cumplimiento de 2.16 puntos porcentuales, respecto de la meta programada al periodo de 19.49%.   El comportamiento de la meta obedece a la disposición de la sociedad en denunciar los hechos constitutivos de delitos federales, con las denuncias se proporcionan elementos de prueba suficientes que conlleve al inicio de expedientes de averiguaciones previas como parte importante en la lucha del combate a los delitos federales. Efecto: Dar inicio a las indagatorias en que se actúa y practicar cada una de las diligencias necesarias para contar con elementos suficientes para poder ejercer la acción penal. Otros Motivos:</t>
    </r>
  </si>
  <si>
    <t>E003</t>
  </si>
  <si>
    <t>Investigar y perseguir los delitos relativos a la Delincuencia Organizada</t>
  </si>
  <si>
    <t>400-Subprocuraduría Especializada en Investigación de Delincuencia Organizada</t>
  </si>
  <si>
    <t>Contribuir al fortalecimiento del estado de derecho y la seguridad nacional, a través de la obtención de sentencias condenatorias en materia de delincuencia organizada a favor de la sociedad.</t>
  </si>
  <si>
    <r>
      <t>Porcentaje de sentencias condenatorias obtenidas a favor de la sociedad en materia de delincuencia organizada</t>
    </r>
    <r>
      <rPr>
        <i/>
        <sz val="10"/>
        <color indexed="30"/>
        <rFont val="Adobe Caslon Pro"/>
      </rPr>
      <t xml:space="preserve">
</t>
    </r>
  </si>
  <si>
    <t>(Número de sentencias condenatorias obtenidas en materia de delincuencia organizada / número de averiguaciones previas despachadas por consignación en materia de delincuencia organizada) X 100</t>
  </si>
  <si>
    <t>Los denunciantes en materia de delincuencia organizada son beneficiados con las averiguaciones previas consignadas.</t>
  </si>
  <si>
    <r>
      <t>Porcentaje de averiguaciones previas consignadas en relación a las despachadas en materia de delincuencia organizada.</t>
    </r>
    <r>
      <rPr>
        <i/>
        <sz val="10"/>
        <color indexed="30"/>
        <rFont val="Adobe Caslon Pro"/>
      </rPr>
      <t xml:space="preserve">
</t>
    </r>
  </si>
  <si>
    <t>(Número de averiguaciones previas despachadas por consignación en materia de delincuencia organizada / Total de averiguaciones previas despachadas en la materia) X 100</t>
  </si>
  <si>
    <t>A Expedientes de averiguaciones previas en materia de delincuencia organizada despachados.</t>
  </si>
  <si>
    <r>
      <t>Porcentaje de expedientes de averiguaciones previas despachados en materia de delincuencia organizada respecto a los expedientes en trámite</t>
    </r>
    <r>
      <rPr>
        <i/>
        <sz val="10"/>
        <color indexed="30"/>
        <rFont val="Adobe Caslon Pro"/>
      </rPr>
      <t xml:space="preserve">
Indicador Seleccionado</t>
    </r>
  </si>
  <si>
    <t>(Número de expedientes de averiguaciones previas despachados en materia de delincuencia organizada / Total de expedientes de averiguaciones previas en trámite en la materia) X 100</t>
  </si>
  <si>
    <t>A 1 Atención a denuncias en materia de delincuencia organizada</t>
  </si>
  <si>
    <r>
      <t>Porcentaje de averiguaciones previas iniciadas en materia de delincuencia organizada</t>
    </r>
    <r>
      <rPr>
        <i/>
        <sz val="10"/>
        <color indexed="30"/>
        <rFont val="Adobe Caslon Pro"/>
      </rPr>
      <t xml:space="preserve">
</t>
    </r>
  </si>
  <si>
    <t>(Número de averiguaciones previas iniciadas en materia de delincuencia organizada / número de denuncias recibidas en la materia) X 100</t>
  </si>
  <si>
    <t>A 2 Atención a las solicitudes de apoyo técnico jurídico</t>
  </si>
  <si>
    <r>
      <t>Eficacia en la atención de solicitudes de apoyo técnico jurídico en materia de delincuencia organizada</t>
    </r>
    <r>
      <rPr>
        <i/>
        <sz val="10"/>
        <color indexed="30"/>
        <rFont val="Adobe Caslon Pro"/>
      </rPr>
      <t xml:space="preserve">
</t>
    </r>
  </si>
  <si>
    <t>(Número de solicitudes de apoyo técnico jurídico atendidas / número de solicitudes de apoyo técnico jurídico recibidas ) X 100</t>
  </si>
  <si>
    <t>A 3 Atención de solicitudes de recopilación de evidencias periciales</t>
  </si>
  <si>
    <r>
      <t>Eficacia en la atención de solicitudes de evidencia pericial en materia de delincuencia organizada</t>
    </r>
    <r>
      <rPr>
        <i/>
        <sz val="10"/>
        <color indexed="30"/>
        <rFont val="Adobe Caslon Pro"/>
      </rPr>
      <t xml:space="preserve">
</t>
    </r>
  </si>
  <si>
    <t>(Número de evidencias periciales realizadas / número de evidencias periciales solicitadas ) X 100</t>
  </si>
  <si>
    <r>
      <t xml:space="preserve">Porcentaje de expedientes de averiguaciones previas despachados en materia de delincuencia organizada respecto a los expedientes en trámite
</t>
    </r>
    <r>
      <rPr>
        <sz val="10"/>
        <rFont val="Adobe Caslon Pro"/>
        <family val="2"/>
      </rPr>
      <t xml:space="preserve"> Causa : Con el fin de abatir la impunidad y transparentar la impunidad en materia de delincuencia organizada, se estableció este indicador para evaluar la capacidad de respuesta con la que el Ministerio Público de la Federación atiende este tipo de investigaciones respecto al total en trámite de averiguaciones en materia de delincuencia organizada.  Durante el periodo de análisis se despacharon 393 expedientes de averiguaciones previas de los 5,900 expedientes en trámite anuales programados, cifra que representó el 6.96%, menor en 2.68 puntos porcentuales respecto a la meta programada al periodo de 9.34%.   El comportamiento de la meta obedece principalmente a la complejidad de actuación de las averiguaciones previas que atiende la Subprocuraduría Especializada en Investigación de Delincuencia Organizada, además de que el inicio de las mismas así como su determinación dependen de la oportunidad con la que se denuncian los hechos delictivos, así como la disponibilidad de la sociedad a coadyuvar en la investigación. Efecto: El cumplimiento del indicador permite que la sociedad puede tener la certeza, de que ante la comisión de un delito, por menor que este sea, se imponen a los infractores de la ley sanciones proporcionales a su conducta, toda vez que el personal encargado de integrar los expedientes, analiza la información para poner a disposición de los jueces federales elementos de prueba que contribuyan al combate a la delincuencia organizada. Otros Motivos:El cumplimiento del indicador permite que la sociedad tenga la certeza de que ante la comisión de un delito, por menor que este sea, se imponen a los infractores de la ley sanciones proporcionales a su conducta, toda vez que el personal encargado de integrar los expedientes, analiza la información para poner a disposición de los jueces federales elementos de prueba que contribuyan al combate a la delincuencia organizada.</t>
    </r>
  </si>
  <si>
    <r>
      <t xml:space="preserve">Porcentaje de averiguaciones previas iniciadas en materia de delincuencia organizada
</t>
    </r>
    <r>
      <rPr>
        <sz val="10"/>
        <rFont val="Adobe Caslon Pro"/>
        <family val="2"/>
      </rPr>
      <t xml:space="preserve"> Causa : Se creó este indicador que mide la variación porcentual del comportamiento de la incidencia delictiva en materia de delincuencia organizada medida a través de los expedientes de averiguaciones previas iniciados en la materia con respecto a las denuncias programadas a recibir.   El número de averiguaciones previas iniciadas en esta materia durante el periodo enero-marzo ascendió a 468 expedientes, cifra menor en 3.85 puntos porcentuales respecto de las 554 denuncias programadas a recibir en el periodo de análisis.    El comportamiento de la meta obedece principalmente al análisis que cada Ministerio Público Federal realiza a cada indagatoria antes de determinar su procedencia, como resultado de diversos factores de combate a la delincuencia organizada, además que la determinación de expedientes depende de la disponibilidad de la sociedad a coadyuvar en la investigación.  Efecto: Dar inicio a la investigación e integración de un expediente, indispensable para seguir el proceso jurídico penal y así poner a disposición de los jueces federales elementos de prueba que contribuyan al combate a la delincuencia organizada.  Otros Motivos:</t>
    </r>
  </si>
  <si>
    <r>
      <t xml:space="preserve">Eficacia en la atención de solicitudes de apoyo técnico jurídico en materia de delincuencia organizada
</t>
    </r>
    <r>
      <rPr>
        <sz val="10"/>
        <rFont val="Adobe Caslon Pro"/>
        <family val="2"/>
      </rPr>
      <t xml:space="preserve"> Causa : A fin de apoyar la actuación ministerial de la Subprocuraduría Especializada en Investigación de Delincuencia Organizada, se creó este indicador que mide la eficacia en la atención de las gestiones y apoyo jurídico en la solicitud de medidas cautelares, normatividad y puntos de acuerdo. En este sentido, durante el periodo enero-marzo atendieron 120 solicitudes de apoyo técnico jurídico, lo que represento el 40% de las 300 solicitudes programadas a recibir durante el año, cifra mayor en 15 puntos porcentuales respecto a la meta programada de 25%.   El comportamiento de la meta depende de las necesidades de las áreas Ministeriales de la Subprocuraduría, por lo que su fluctuación obedece a dicha dinámica, la cual es difícil prever. Cabe mencionar que se atendieron en su totalidad las solicitudes recibidas. Efecto: Este indicador permite el debido cumplimiento de la constitucionalidad de los actos que emiten las diversas autoridades de la Subprocuraduría Especializada en Investigación de Delincuencia Organizada; aplicando los criterios jurídicos que establece la institución, así también brinda apoyo al personal ministerial adscrito a través de asesorías que eleven su desempeño. Otros Motivos:</t>
    </r>
  </si>
  <si>
    <r>
      <t xml:space="preserve">Eficacia en la atención de solicitudes de evidencia pericial en materia de delincuencia organizada
</t>
    </r>
    <r>
      <rPr>
        <sz val="10"/>
        <rFont val="Adobe Caslon Pro"/>
        <family val="2"/>
      </rPr>
      <t xml:space="preserve"> Causa : Se creó este indicador con el objetivo medir la eficacia en la atención de solicitudes de recolección de evidencias periciales que permitan a los Agentes del Ministerio Público Federal de la Subprocuraduría Especializada en Investigación de Delincuencia Organizada la integración de expedientes de averiguaciones previas. En este sentido, en el periodo enero-marzo se atendieron 638 solicitudes de evidencias periciales, lo que representa el 42.25% de las 1,510 solicitudes de recopilación de evidencias programadas en el año, cifra mayor en 17.42 puntos porcentuales respecto a la meta programada de 24.83%.  El comportamiento de la meta depende de las necesidades de las áreas Ministeriales de la Subprocuraduría, y dependen en su totalidad de la dinámica y magnitud de las solicitudes ministeriales que se requieran por lo que su fluctuación es difícil prever, sin embargo, se atendieron en su totalidad las solicitudes recibidas. Efecto: Con el cumplimiento de este indicador, se contribuye a poner a disposición del Ministerio Público Federal en materia de delincuencia organizada elementos de prueba, que fortalezcan la integración de expedientes de averiguaciones previas. Otros Motivos:</t>
    </r>
  </si>
</sst>
</file>

<file path=xl/styles.xml><?xml version="1.0" encoding="utf-8"?>
<styleSheet xmlns="http://schemas.openxmlformats.org/spreadsheetml/2006/main">
  <numFmts count="1">
    <numFmt numFmtId="168" formatCode="#,##0.0"/>
  </numFmts>
  <fonts count="34">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9"/>
  <sheetViews>
    <sheetView tabSelected="1" view="pageBreakPreview" zoomScale="80" zoomScaleNormal="80" zoomScaleSheetLayoutView="80" workbookViewId="0">
      <selection activeCell="B2" sqref="B2"/>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13.5" customHeight="1"/>
    <row r="5" spans="2:30" ht="13.5" customHeight="1"/>
    <row r="6" spans="2:30" ht="13.5" customHeight="1"/>
    <row r="7" spans="2:30" ht="13.5" customHeight="1"/>
    <row r="8" spans="2:30" ht="13.5" customHeight="1"/>
    <row r="9" spans="2:30" ht="13.5" customHeight="1"/>
    <row r="10" spans="2:30" ht="13.5" customHeight="1"/>
    <row r="11" spans="2:30" ht="13.5" customHeight="1">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row r="36" spans="2:30" ht="13.5" customHeight="1"/>
    <row r="37" spans="2:30" ht="13.5" customHeight="1"/>
    <row r="38" spans="2:30" ht="13.5" customHeight="1"/>
    <row r="39" spans="2:30" ht="13.5" customHeight="1"/>
    <row r="40" spans="2:30" ht="13.5" customHeight="1"/>
    <row r="41" spans="2:30" ht="13.5" customHeight="1"/>
    <row r="42" spans="2:30" ht="13.5" customHeight="1"/>
    <row r="43" spans="2:30" ht="13.5" customHeight="1"/>
    <row r="44" spans="2:30" ht="13.5" customHeight="1"/>
    <row r="45" spans="2:30" ht="13.5" customHeight="1"/>
    <row r="46" spans="2:30" ht="13.5" customHeight="1"/>
    <row r="47" spans="2:30" ht="13.5" customHeight="1"/>
    <row r="48" spans="2:30" ht="13.5" customHeight="1"/>
    <row r="49" spans="4:28" ht="20.25" customHeight="1">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row r="86" spans="4:28" ht="13.5" customHeight="1"/>
    <row r="87" spans="4:28" ht="13.5" customHeight="1"/>
    <row r="88" spans="4:28" ht="13.5" customHeight="1"/>
    <row r="89" spans="4:28" ht="13.5" customHeight="1"/>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28"/>
  <sheetViews>
    <sheetView view="pageBreakPreview" zoomScale="80" zoomScaleNormal="80" zoomScaleSheetLayoutView="80" workbookViewId="0">
      <selection activeCell="A31" sqref="A3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40</v>
      </c>
      <c r="D11" s="62"/>
      <c r="E11" s="62"/>
      <c r="F11" s="62"/>
      <c r="G11" s="62"/>
      <c r="H11" s="62"/>
      <c r="I11" s="62" t="s">
        <v>41</v>
      </c>
      <c r="J11" s="62"/>
      <c r="K11" s="62"/>
      <c r="L11" s="62" t="s">
        <v>42</v>
      </c>
      <c r="M11" s="62"/>
      <c r="N11" s="62"/>
      <c r="O11" s="62"/>
      <c r="P11" s="63" t="s">
        <v>43</v>
      </c>
      <c r="Q11" s="63" t="s">
        <v>44</v>
      </c>
      <c r="R11" s="63">
        <v>64.900000000000006</v>
      </c>
      <c r="S11" s="63" t="s">
        <v>45</v>
      </c>
      <c r="T11" s="63" t="s">
        <v>45</v>
      </c>
      <c r="U11" s="64" t="str">
        <f t="shared" ref="U11:U17" si="0">IF(ISERR(T11/S11*100),"N/A",T11/S11*100)</f>
        <v>N/A</v>
      </c>
    </row>
    <row r="12" spans="1:34" ht="75" customHeight="1" thickTop="1">
      <c r="A12" s="60"/>
      <c r="B12" s="61" t="s">
        <v>46</v>
      </c>
      <c r="C12" s="62" t="s">
        <v>47</v>
      </c>
      <c r="D12" s="62"/>
      <c r="E12" s="62"/>
      <c r="F12" s="62"/>
      <c r="G12" s="62"/>
      <c r="H12" s="62"/>
      <c r="I12" s="62" t="s">
        <v>48</v>
      </c>
      <c r="J12" s="62"/>
      <c r="K12" s="62"/>
      <c r="L12" s="62" t="s">
        <v>49</v>
      </c>
      <c r="M12" s="62"/>
      <c r="N12" s="62"/>
      <c r="O12" s="62"/>
      <c r="P12" s="63" t="s">
        <v>43</v>
      </c>
      <c r="Q12" s="63" t="s">
        <v>44</v>
      </c>
      <c r="R12" s="63">
        <v>27.92</v>
      </c>
      <c r="S12" s="63" t="s">
        <v>45</v>
      </c>
      <c r="T12" s="63" t="s">
        <v>45</v>
      </c>
      <c r="U12" s="64" t="str">
        <f t="shared" si="0"/>
        <v>N/A</v>
      </c>
    </row>
    <row r="13" spans="1:34" ht="75" customHeight="1" thickBot="1">
      <c r="A13" s="60"/>
      <c r="B13" s="65" t="s">
        <v>50</v>
      </c>
      <c r="C13" s="66" t="s">
        <v>50</v>
      </c>
      <c r="D13" s="66"/>
      <c r="E13" s="66"/>
      <c r="F13" s="66"/>
      <c r="G13" s="66"/>
      <c r="H13" s="66"/>
      <c r="I13" s="66" t="s">
        <v>51</v>
      </c>
      <c r="J13" s="66"/>
      <c r="K13" s="66"/>
      <c r="L13" s="66" t="s">
        <v>52</v>
      </c>
      <c r="M13" s="66"/>
      <c r="N13" s="66"/>
      <c r="O13" s="66"/>
      <c r="P13" s="67" t="s">
        <v>53</v>
      </c>
      <c r="Q13" s="67" t="s">
        <v>54</v>
      </c>
      <c r="R13" s="67">
        <v>116.56</v>
      </c>
      <c r="S13" s="67" t="s">
        <v>45</v>
      </c>
      <c r="T13" s="67" t="s">
        <v>45</v>
      </c>
      <c r="U13" s="68" t="str">
        <f t="shared" si="0"/>
        <v>N/A</v>
      </c>
    </row>
    <row r="14" spans="1:34" ht="75" customHeight="1" thickTop="1" thickBot="1">
      <c r="A14" s="60"/>
      <c r="B14" s="61" t="s">
        <v>55</v>
      </c>
      <c r="C14" s="62" t="s">
        <v>56</v>
      </c>
      <c r="D14" s="62"/>
      <c r="E14" s="62"/>
      <c r="F14" s="62"/>
      <c r="G14" s="62"/>
      <c r="H14" s="62"/>
      <c r="I14" s="62" t="s">
        <v>57</v>
      </c>
      <c r="J14" s="62"/>
      <c r="K14" s="62"/>
      <c r="L14" s="62" t="s">
        <v>58</v>
      </c>
      <c r="M14" s="62"/>
      <c r="N14" s="62"/>
      <c r="O14" s="62"/>
      <c r="P14" s="63" t="s">
        <v>43</v>
      </c>
      <c r="Q14" s="63" t="s">
        <v>59</v>
      </c>
      <c r="R14" s="63">
        <v>74.180000000000007</v>
      </c>
      <c r="S14" s="63">
        <v>16.77</v>
      </c>
      <c r="T14" s="63">
        <v>13.93</v>
      </c>
      <c r="U14" s="64">
        <f t="shared" si="0"/>
        <v>83.064997018485386</v>
      </c>
    </row>
    <row r="15" spans="1:34" ht="75" customHeight="1" thickTop="1">
      <c r="A15" s="60"/>
      <c r="B15" s="61" t="s">
        <v>60</v>
      </c>
      <c r="C15" s="62" t="s">
        <v>61</v>
      </c>
      <c r="D15" s="62"/>
      <c r="E15" s="62"/>
      <c r="F15" s="62"/>
      <c r="G15" s="62"/>
      <c r="H15" s="62"/>
      <c r="I15" s="62" t="s">
        <v>62</v>
      </c>
      <c r="J15" s="62"/>
      <c r="K15" s="62"/>
      <c r="L15" s="62" t="s">
        <v>63</v>
      </c>
      <c r="M15" s="62"/>
      <c r="N15" s="62"/>
      <c r="O15" s="62"/>
      <c r="P15" s="63" t="s">
        <v>43</v>
      </c>
      <c r="Q15" s="63" t="s">
        <v>59</v>
      </c>
      <c r="R15" s="63">
        <v>90.31</v>
      </c>
      <c r="S15" s="63">
        <v>22.58</v>
      </c>
      <c r="T15" s="63">
        <v>16.93</v>
      </c>
      <c r="U15" s="64">
        <f t="shared" si="0"/>
        <v>74.977856510186015</v>
      </c>
    </row>
    <row r="16" spans="1:34" ht="75" customHeight="1">
      <c r="A16" s="60"/>
      <c r="B16" s="65" t="s">
        <v>50</v>
      </c>
      <c r="C16" s="66" t="s">
        <v>64</v>
      </c>
      <c r="D16" s="66"/>
      <c r="E16" s="66"/>
      <c r="F16" s="66"/>
      <c r="G16" s="66"/>
      <c r="H16" s="66"/>
      <c r="I16" s="66" t="s">
        <v>65</v>
      </c>
      <c r="J16" s="66"/>
      <c r="K16" s="66"/>
      <c r="L16" s="66" t="s">
        <v>66</v>
      </c>
      <c r="M16" s="66"/>
      <c r="N16" s="66"/>
      <c r="O16" s="66"/>
      <c r="P16" s="67" t="s">
        <v>43</v>
      </c>
      <c r="Q16" s="67" t="s">
        <v>59</v>
      </c>
      <c r="R16" s="67">
        <v>96.52</v>
      </c>
      <c r="S16" s="67">
        <v>23.59</v>
      </c>
      <c r="T16" s="67">
        <v>25.1</v>
      </c>
      <c r="U16" s="68">
        <f t="shared" si="0"/>
        <v>106.40101738024588</v>
      </c>
    </row>
    <row r="17" spans="1:22" ht="75" customHeight="1" thickBot="1">
      <c r="A17" s="60"/>
      <c r="B17" s="65" t="s">
        <v>50</v>
      </c>
      <c r="C17" s="66" t="s">
        <v>67</v>
      </c>
      <c r="D17" s="66"/>
      <c r="E17" s="66"/>
      <c r="F17" s="66"/>
      <c r="G17" s="66"/>
      <c r="H17" s="66"/>
      <c r="I17" s="66" t="s">
        <v>68</v>
      </c>
      <c r="J17" s="66"/>
      <c r="K17" s="66"/>
      <c r="L17" s="66" t="s">
        <v>69</v>
      </c>
      <c r="M17" s="66"/>
      <c r="N17" s="66"/>
      <c r="O17" s="66"/>
      <c r="P17" s="67" t="s">
        <v>43</v>
      </c>
      <c r="Q17" s="67" t="s">
        <v>70</v>
      </c>
      <c r="R17" s="67">
        <v>100</v>
      </c>
      <c r="S17" s="67">
        <v>19.489999999999998</v>
      </c>
      <c r="T17" s="67">
        <v>17.329999999999998</v>
      </c>
      <c r="U17" s="68">
        <f t="shared" si="0"/>
        <v>88.917393535146232</v>
      </c>
    </row>
    <row r="18" spans="1:22" ht="22.5" customHeight="1" thickTop="1" thickBot="1">
      <c r="B18" s="13" t="s">
        <v>71</v>
      </c>
      <c r="C18" s="14"/>
      <c r="D18" s="14"/>
      <c r="E18" s="14"/>
      <c r="F18" s="14"/>
      <c r="G18" s="14"/>
      <c r="H18" s="15"/>
      <c r="I18" s="15"/>
      <c r="J18" s="15"/>
      <c r="K18" s="15"/>
      <c r="L18" s="15"/>
      <c r="M18" s="15"/>
      <c r="N18" s="15"/>
      <c r="O18" s="15"/>
      <c r="P18" s="15"/>
      <c r="Q18" s="15"/>
      <c r="R18" s="15"/>
      <c r="S18" s="15"/>
      <c r="T18" s="15"/>
      <c r="U18" s="16"/>
      <c r="V18" s="69"/>
    </row>
    <row r="19" spans="1:22" ht="33" customHeight="1" thickTop="1">
      <c r="B19" s="70"/>
      <c r="C19" s="71"/>
      <c r="D19" s="71"/>
      <c r="E19" s="71"/>
      <c r="F19" s="71"/>
      <c r="G19" s="71"/>
      <c r="H19" s="72"/>
      <c r="I19" s="72"/>
      <c r="J19" s="72"/>
      <c r="K19" s="72"/>
      <c r="L19" s="72"/>
      <c r="M19" s="72"/>
      <c r="N19" s="72"/>
      <c r="O19" s="72"/>
      <c r="P19" s="73"/>
      <c r="Q19" s="74"/>
      <c r="R19" s="75" t="s">
        <v>72</v>
      </c>
      <c r="S19" s="44" t="s">
        <v>73</v>
      </c>
      <c r="T19" s="75" t="s">
        <v>74</v>
      </c>
      <c r="U19" s="44" t="s">
        <v>75</v>
      </c>
    </row>
    <row r="20" spans="1:22" ht="34.5" customHeight="1" thickBot="1">
      <c r="B20" s="76"/>
      <c r="C20" s="77"/>
      <c r="D20" s="77"/>
      <c r="E20" s="77"/>
      <c r="F20" s="77"/>
      <c r="G20" s="77"/>
      <c r="H20" s="78"/>
      <c r="I20" s="78"/>
      <c r="J20" s="78"/>
      <c r="K20" s="78"/>
      <c r="L20" s="78"/>
      <c r="M20" s="78"/>
      <c r="N20" s="78"/>
      <c r="O20" s="78"/>
      <c r="P20" s="79"/>
      <c r="Q20" s="80"/>
      <c r="R20" s="81" t="s">
        <v>76</v>
      </c>
      <c r="S20" s="80" t="s">
        <v>76</v>
      </c>
      <c r="T20" s="80" t="s">
        <v>76</v>
      </c>
      <c r="U20" s="80" t="s">
        <v>77</v>
      </c>
    </row>
    <row r="21" spans="1:22" ht="13.5" customHeight="1" thickBot="1">
      <c r="B21" s="82" t="s">
        <v>78</v>
      </c>
      <c r="C21" s="83"/>
      <c r="D21" s="83"/>
      <c r="E21" s="84"/>
      <c r="F21" s="84"/>
      <c r="G21" s="84"/>
      <c r="H21" s="85"/>
      <c r="I21" s="85"/>
      <c r="J21" s="85"/>
      <c r="K21" s="85"/>
      <c r="L21" s="85"/>
      <c r="M21" s="85"/>
      <c r="N21" s="85"/>
      <c r="O21" s="85"/>
      <c r="P21" s="86"/>
      <c r="Q21" s="86"/>
      <c r="R21" s="87">
        <f>9053.134271</f>
        <v>9053.1342710000008</v>
      </c>
      <c r="S21" s="87">
        <f>1826.244152</f>
        <v>1826.244152</v>
      </c>
      <c r="T21" s="87">
        <f>1632.60490215</f>
        <v>1632.60490215</v>
      </c>
      <c r="U21" s="88">
        <f>+IF(ISERR(T21/S21*100),"N/A",T21/S21*100)</f>
        <v>89.396858594293803</v>
      </c>
    </row>
    <row r="22" spans="1:22" ht="13.5" customHeight="1" thickBot="1">
      <c r="B22" s="89" t="s">
        <v>79</v>
      </c>
      <c r="C22" s="90"/>
      <c r="D22" s="90"/>
      <c r="E22" s="91"/>
      <c r="F22" s="91"/>
      <c r="G22" s="91"/>
      <c r="H22" s="92"/>
      <c r="I22" s="92"/>
      <c r="J22" s="92"/>
      <c r="K22" s="92"/>
      <c r="L22" s="92"/>
      <c r="M22" s="92"/>
      <c r="N22" s="92"/>
      <c r="O22" s="92"/>
      <c r="P22" s="93"/>
      <c r="Q22" s="93"/>
      <c r="R22" s="87">
        <f>8950.18448138</f>
        <v>8950.1844813799999</v>
      </c>
      <c r="S22" s="87">
        <f>1739.35915505</f>
        <v>1739.35915505</v>
      </c>
      <c r="T22" s="87">
        <f>1632.60490215</f>
        <v>1632.60490215</v>
      </c>
      <c r="U22" s="88">
        <f>+IF(ISERR(T22/S22*100),"N/A",T22/S22*100)</f>
        <v>93.862437634570583</v>
      </c>
    </row>
    <row r="23" spans="1:22" ht="14.85" customHeight="1" thickTop="1" thickBot="1">
      <c r="B23" s="13" t="s">
        <v>80</v>
      </c>
      <c r="C23" s="14"/>
      <c r="D23" s="14"/>
      <c r="E23" s="14"/>
      <c r="F23" s="14"/>
      <c r="G23" s="14"/>
      <c r="H23" s="15"/>
      <c r="I23" s="15"/>
      <c r="J23" s="15"/>
      <c r="K23" s="15"/>
      <c r="L23" s="15"/>
      <c r="M23" s="15"/>
      <c r="N23" s="15"/>
      <c r="O23" s="15"/>
      <c r="P23" s="15"/>
      <c r="Q23" s="15"/>
      <c r="R23" s="15"/>
      <c r="S23" s="15"/>
      <c r="T23" s="15"/>
      <c r="U23" s="16"/>
    </row>
    <row r="24" spans="1:22" ht="44.25" customHeight="1" thickTop="1">
      <c r="B24" s="94" t="s">
        <v>81</v>
      </c>
      <c r="C24" s="96"/>
      <c r="D24" s="96"/>
      <c r="E24" s="96"/>
      <c r="F24" s="96"/>
      <c r="G24" s="96"/>
      <c r="H24" s="96"/>
      <c r="I24" s="96"/>
      <c r="J24" s="96"/>
      <c r="K24" s="96"/>
      <c r="L24" s="96"/>
      <c r="M24" s="96"/>
      <c r="N24" s="96"/>
      <c r="O24" s="96"/>
      <c r="P24" s="96"/>
      <c r="Q24" s="96"/>
      <c r="R24" s="96"/>
      <c r="S24" s="96"/>
      <c r="T24" s="96"/>
      <c r="U24" s="95"/>
    </row>
    <row r="25" spans="1:22" ht="138" customHeight="1">
      <c r="B25" s="97" t="s">
        <v>82</v>
      </c>
      <c r="C25" s="99"/>
      <c r="D25" s="99"/>
      <c r="E25" s="99"/>
      <c r="F25" s="99"/>
      <c r="G25" s="99"/>
      <c r="H25" s="99"/>
      <c r="I25" s="99"/>
      <c r="J25" s="99"/>
      <c r="K25" s="99"/>
      <c r="L25" s="99"/>
      <c r="M25" s="99"/>
      <c r="N25" s="99"/>
      <c r="O25" s="99"/>
      <c r="P25" s="99"/>
      <c r="Q25" s="99"/>
      <c r="R25" s="99"/>
      <c r="S25" s="99"/>
      <c r="T25" s="99"/>
      <c r="U25" s="98"/>
    </row>
    <row r="26" spans="1:22" ht="141.75" customHeight="1">
      <c r="B26" s="97" t="s">
        <v>83</v>
      </c>
      <c r="C26" s="99"/>
      <c r="D26" s="99"/>
      <c r="E26" s="99"/>
      <c r="F26" s="99"/>
      <c r="G26" s="99"/>
      <c r="H26" s="99"/>
      <c r="I26" s="99"/>
      <c r="J26" s="99"/>
      <c r="K26" s="99"/>
      <c r="L26" s="99"/>
      <c r="M26" s="99"/>
      <c r="N26" s="99"/>
      <c r="O26" s="99"/>
      <c r="P26" s="99"/>
      <c r="Q26" s="99"/>
      <c r="R26" s="99"/>
      <c r="S26" s="99"/>
      <c r="T26" s="99"/>
      <c r="U26" s="98"/>
    </row>
    <row r="27" spans="1:22" ht="123" customHeight="1">
      <c r="B27" s="97" t="s">
        <v>84</v>
      </c>
      <c r="C27" s="99"/>
      <c r="D27" s="99"/>
      <c r="E27" s="99"/>
      <c r="F27" s="99"/>
      <c r="G27" s="99"/>
      <c r="H27" s="99"/>
      <c r="I27" s="99"/>
      <c r="J27" s="99"/>
      <c r="K27" s="99"/>
      <c r="L27" s="99"/>
      <c r="M27" s="99"/>
      <c r="N27" s="99"/>
      <c r="O27" s="99"/>
      <c r="P27" s="99"/>
      <c r="Q27" s="99"/>
      <c r="R27" s="99"/>
      <c r="S27" s="99"/>
      <c r="T27" s="99"/>
      <c r="U27" s="98"/>
    </row>
    <row r="28" spans="1:22" ht="132.75" customHeight="1" thickBot="1">
      <c r="B28" s="100" t="s">
        <v>85</v>
      </c>
      <c r="C28" s="102"/>
      <c r="D28" s="102"/>
      <c r="E28" s="102"/>
      <c r="F28" s="102"/>
      <c r="G28" s="102"/>
      <c r="H28" s="102"/>
      <c r="I28" s="102"/>
      <c r="J28" s="102"/>
      <c r="K28" s="102"/>
      <c r="L28" s="102"/>
      <c r="M28" s="102"/>
      <c r="N28" s="102"/>
      <c r="O28" s="102"/>
      <c r="P28" s="102"/>
      <c r="Q28" s="102"/>
      <c r="R28" s="102"/>
      <c r="S28" s="102"/>
      <c r="T28" s="102"/>
      <c r="U28" s="101"/>
    </row>
  </sheetData>
  <mergeCells count="49">
    <mergeCell ref="B28:U28"/>
    <mergeCell ref="B25:U25"/>
    <mergeCell ref="B26:U26"/>
    <mergeCell ref="B27:U27"/>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27"/>
  <sheetViews>
    <sheetView view="pageBreakPreview" zoomScale="80" zoomScaleNormal="80" zoomScaleSheetLayoutView="80" workbookViewId="0">
      <selection activeCell="B26" sqref="B26:U2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51.75" customHeight="1" thickTop="1">
      <c r="B4" s="17" t="s">
        <v>7</v>
      </c>
      <c r="C4" s="18" t="s">
        <v>86</v>
      </c>
      <c r="D4" s="19" t="s">
        <v>87</v>
      </c>
      <c r="E4" s="19"/>
      <c r="F4" s="19"/>
      <c r="G4" s="19"/>
      <c r="H4" s="19"/>
      <c r="I4" s="20"/>
      <c r="J4" s="21" t="s">
        <v>10</v>
      </c>
      <c r="K4" s="22" t="s">
        <v>11</v>
      </c>
      <c r="L4" s="23" t="s">
        <v>12</v>
      </c>
      <c r="M4" s="23"/>
      <c r="N4" s="23"/>
      <c r="O4" s="23"/>
      <c r="P4" s="21" t="s">
        <v>13</v>
      </c>
      <c r="Q4" s="23" t="s">
        <v>88</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c r="A11" s="60"/>
      <c r="B11" s="61" t="s">
        <v>39</v>
      </c>
      <c r="C11" s="62" t="s">
        <v>89</v>
      </c>
      <c r="D11" s="62"/>
      <c r="E11" s="62"/>
      <c r="F11" s="62"/>
      <c r="G11" s="62"/>
      <c r="H11" s="62"/>
      <c r="I11" s="62" t="s">
        <v>90</v>
      </c>
      <c r="J11" s="62"/>
      <c r="K11" s="62"/>
      <c r="L11" s="62" t="s">
        <v>91</v>
      </c>
      <c r="M11" s="62"/>
      <c r="N11" s="62"/>
      <c r="O11" s="62"/>
      <c r="P11" s="63" t="s">
        <v>43</v>
      </c>
      <c r="Q11" s="63" t="s">
        <v>54</v>
      </c>
      <c r="R11" s="63">
        <v>17.89</v>
      </c>
      <c r="S11" s="63" t="s">
        <v>45</v>
      </c>
      <c r="T11" s="63" t="s">
        <v>45</v>
      </c>
      <c r="U11" s="64" t="str">
        <f t="shared" ref="U11:U16" si="0">IF(ISERR(T11/S11*100),"N/A",T11/S11*100)</f>
        <v>N/A</v>
      </c>
    </row>
    <row r="12" spans="1:34" ht="75" customHeight="1" thickTop="1" thickBot="1">
      <c r="A12" s="60"/>
      <c r="B12" s="61" t="s">
        <v>46</v>
      </c>
      <c r="C12" s="62" t="s">
        <v>92</v>
      </c>
      <c r="D12" s="62"/>
      <c r="E12" s="62"/>
      <c r="F12" s="62"/>
      <c r="G12" s="62"/>
      <c r="H12" s="62"/>
      <c r="I12" s="62" t="s">
        <v>93</v>
      </c>
      <c r="J12" s="62"/>
      <c r="K12" s="62"/>
      <c r="L12" s="62" t="s">
        <v>94</v>
      </c>
      <c r="M12" s="62"/>
      <c r="N12" s="62"/>
      <c r="O12" s="62"/>
      <c r="P12" s="63" t="s">
        <v>43</v>
      </c>
      <c r="Q12" s="63" t="s">
        <v>44</v>
      </c>
      <c r="R12" s="63">
        <v>39.15</v>
      </c>
      <c r="S12" s="63" t="s">
        <v>45</v>
      </c>
      <c r="T12" s="63" t="s">
        <v>45</v>
      </c>
      <c r="U12" s="64" t="str">
        <f t="shared" si="0"/>
        <v>N/A</v>
      </c>
    </row>
    <row r="13" spans="1:34" ht="75" customHeight="1" thickTop="1" thickBot="1">
      <c r="A13" s="60"/>
      <c r="B13" s="61" t="s">
        <v>55</v>
      </c>
      <c r="C13" s="62" t="s">
        <v>95</v>
      </c>
      <c r="D13" s="62"/>
      <c r="E13" s="62"/>
      <c r="F13" s="62"/>
      <c r="G13" s="62"/>
      <c r="H13" s="62"/>
      <c r="I13" s="62" t="s">
        <v>96</v>
      </c>
      <c r="J13" s="62"/>
      <c r="K13" s="62"/>
      <c r="L13" s="62" t="s">
        <v>97</v>
      </c>
      <c r="M13" s="62"/>
      <c r="N13" s="62"/>
      <c r="O13" s="62"/>
      <c r="P13" s="63" t="s">
        <v>43</v>
      </c>
      <c r="Q13" s="63" t="s">
        <v>59</v>
      </c>
      <c r="R13" s="63">
        <v>30</v>
      </c>
      <c r="S13" s="63">
        <v>9.34</v>
      </c>
      <c r="T13" s="63">
        <v>6.66</v>
      </c>
      <c r="U13" s="64">
        <f t="shared" si="0"/>
        <v>71.306209850107066</v>
      </c>
    </row>
    <row r="14" spans="1:34" ht="75" customHeight="1" thickTop="1">
      <c r="A14" s="60"/>
      <c r="B14" s="61" t="s">
        <v>60</v>
      </c>
      <c r="C14" s="62" t="s">
        <v>98</v>
      </c>
      <c r="D14" s="62"/>
      <c r="E14" s="62"/>
      <c r="F14" s="62"/>
      <c r="G14" s="62"/>
      <c r="H14" s="62"/>
      <c r="I14" s="62" t="s">
        <v>99</v>
      </c>
      <c r="J14" s="62"/>
      <c r="K14" s="62"/>
      <c r="L14" s="62" t="s">
        <v>100</v>
      </c>
      <c r="M14" s="62"/>
      <c r="N14" s="62"/>
      <c r="O14" s="62"/>
      <c r="P14" s="63" t="s">
        <v>43</v>
      </c>
      <c r="Q14" s="63" t="s">
        <v>70</v>
      </c>
      <c r="R14" s="63">
        <v>100</v>
      </c>
      <c r="S14" s="63">
        <v>24.83</v>
      </c>
      <c r="T14" s="63">
        <v>20.98</v>
      </c>
      <c r="U14" s="64">
        <f t="shared" si="0"/>
        <v>84.494563028594456</v>
      </c>
    </row>
    <row r="15" spans="1:34" ht="75" customHeight="1">
      <c r="A15" s="60"/>
      <c r="B15" s="65" t="s">
        <v>50</v>
      </c>
      <c r="C15" s="66" t="s">
        <v>101</v>
      </c>
      <c r="D15" s="66"/>
      <c r="E15" s="66"/>
      <c r="F15" s="66"/>
      <c r="G15" s="66"/>
      <c r="H15" s="66"/>
      <c r="I15" s="66" t="s">
        <v>102</v>
      </c>
      <c r="J15" s="66"/>
      <c r="K15" s="66"/>
      <c r="L15" s="66" t="s">
        <v>103</v>
      </c>
      <c r="M15" s="66"/>
      <c r="N15" s="66"/>
      <c r="O15" s="66"/>
      <c r="P15" s="67" t="s">
        <v>43</v>
      </c>
      <c r="Q15" s="67" t="s">
        <v>59</v>
      </c>
      <c r="R15" s="67">
        <v>100</v>
      </c>
      <c r="S15" s="67">
        <v>25</v>
      </c>
      <c r="T15" s="67">
        <v>40</v>
      </c>
      <c r="U15" s="68">
        <f t="shared" si="0"/>
        <v>160</v>
      </c>
    </row>
    <row r="16" spans="1:34" ht="75" customHeight="1" thickBot="1">
      <c r="A16" s="60"/>
      <c r="B16" s="65" t="s">
        <v>50</v>
      </c>
      <c r="C16" s="66" t="s">
        <v>104</v>
      </c>
      <c r="D16" s="66"/>
      <c r="E16" s="66"/>
      <c r="F16" s="66"/>
      <c r="G16" s="66"/>
      <c r="H16" s="66"/>
      <c r="I16" s="66" t="s">
        <v>105</v>
      </c>
      <c r="J16" s="66"/>
      <c r="K16" s="66"/>
      <c r="L16" s="66" t="s">
        <v>106</v>
      </c>
      <c r="M16" s="66"/>
      <c r="N16" s="66"/>
      <c r="O16" s="66"/>
      <c r="P16" s="67" t="s">
        <v>43</v>
      </c>
      <c r="Q16" s="67" t="s">
        <v>59</v>
      </c>
      <c r="R16" s="67">
        <v>100</v>
      </c>
      <c r="S16" s="67">
        <v>24.83</v>
      </c>
      <c r="T16" s="67">
        <v>42.25</v>
      </c>
      <c r="U16" s="68">
        <f t="shared" si="0"/>
        <v>170.15706806282725</v>
      </c>
    </row>
    <row r="17" spans="2:22" ht="22.5" customHeight="1" thickTop="1" thickBot="1">
      <c r="B17" s="13" t="s">
        <v>71</v>
      </c>
      <c r="C17" s="14"/>
      <c r="D17" s="14"/>
      <c r="E17" s="14"/>
      <c r="F17" s="14"/>
      <c r="G17" s="14"/>
      <c r="H17" s="15"/>
      <c r="I17" s="15"/>
      <c r="J17" s="15"/>
      <c r="K17" s="15"/>
      <c r="L17" s="15"/>
      <c r="M17" s="15"/>
      <c r="N17" s="15"/>
      <c r="O17" s="15"/>
      <c r="P17" s="15"/>
      <c r="Q17" s="15"/>
      <c r="R17" s="15"/>
      <c r="S17" s="15"/>
      <c r="T17" s="15"/>
      <c r="U17" s="16"/>
      <c r="V17" s="69"/>
    </row>
    <row r="18" spans="2:22" ht="34.5" customHeight="1" thickTop="1">
      <c r="B18" s="70"/>
      <c r="C18" s="71"/>
      <c r="D18" s="71"/>
      <c r="E18" s="71"/>
      <c r="F18" s="71"/>
      <c r="G18" s="71"/>
      <c r="H18" s="72"/>
      <c r="I18" s="72"/>
      <c r="J18" s="72"/>
      <c r="K18" s="72"/>
      <c r="L18" s="72"/>
      <c r="M18" s="72"/>
      <c r="N18" s="72"/>
      <c r="O18" s="72"/>
      <c r="P18" s="73"/>
      <c r="Q18" s="74"/>
      <c r="R18" s="75" t="s">
        <v>72</v>
      </c>
      <c r="S18" s="44" t="s">
        <v>73</v>
      </c>
      <c r="T18" s="75" t="s">
        <v>74</v>
      </c>
      <c r="U18" s="44" t="s">
        <v>75</v>
      </c>
    </row>
    <row r="19" spans="2:22" ht="33.75" customHeight="1" thickBot="1">
      <c r="B19" s="76"/>
      <c r="C19" s="77"/>
      <c r="D19" s="77"/>
      <c r="E19" s="77"/>
      <c r="F19" s="77"/>
      <c r="G19" s="77"/>
      <c r="H19" s="78"/>
      <c r="I19" s="78"/>
      <c r="J19" s="78"/>
      <c r="K19" s="78"/>
      <c r="L19" s="78"/>
      <c r="M19" s="78"/>
      <c r="N19" s="78"/>
      <c r="O19" s="78"/>
      <c r="P19" s="79"/>
      <c r="Q19" s="80"/>
      <c r="R19" s="81" t="s">
        <v>76</v>
      </c>
      <c r="S19" s="80" t="s">
        <v>76</v>
      </c>
      <c r="T19" s="80" t="s">
        <v>76</v>
      </c>
      <c r="U19" s="80" t="s">
        <v>77</v>
      </c>
    </row>
    <row r="20" spans="2:22" ht="13.5" customHeight="1" thickBot="1">
      <c r="B20" s="82" t="s">
        <v>78</v>
      </c>
      <c r="C20" s="83"/>
      <c r="D20" s="83"/>
      <c r="E20" s="84"/>
      <c r="F20" s="84"/>
      <c r="G20" s="84"/>
      <c r="H20" s="85"/>
      <c r="I20" s="85"/>
      <c r="J20" s="85"/>
      <c r="K20" s="85"/>
      <c r="L20" s="85"/>
      <c r="M20" s="85"/>
      <c r="N20" s="85"/>
      <c r="O20" s="85"/>
      <c r="P20" s="86"/>
      <c r="Q20" s="86"/>
      <c r="R20" s="87">
        <f>2374.837255</f>
        <v>2374.8372549999999</v>
      </c>
      <c r="S20" s="87">
        <f>410.68784</f>
        <v>410.68783999999999</v>
      </c>
      <c r="T20" s="87">
        <f>300.26468723</f>
        <v>300.26468722999999</v>
      </c>
      <c r="U20" s="88">
        <f>+IF(ISERR(T20/S20*100),"N/A",T20/S20*100)</f>
        <v>73.112631537860977</v>
      </c>
    </row>
    <row r="21" spans="2:22" ht="13.5" customHeight="1" thickBot="1">
      <c r="B21" s="89" t="s">
        <v>79</v>
      </c>
      <c r="C21" s="90"/>
      <c r="D21" s="90"/>
      <c r="E21" s="91"/>
      <c r="F21" s="91"/>
      <c r="G21" s="91"/>
      <c r="H21" s="92"/>
      <c r="I21" s="92"/>
      <c r="J21" s="92"/>
      <c r="K21" s="92"/>
      <c r="L21" s="92"/>
      <c r="M21" s="92"/>
      <c r="N21" s="92"/>
      <c r="O21" s="92"/>
      <c r="P21" s="93"/>
      <c r="Q21" s="93"/>
      <c r="R21" s="87">
        <f>2359.66959476</f>
        <v>2359.6695947600001</v>
      </c>
      <c r="S21" s="87">
        <f>345.1186222</f>
        <v>345.1186222</v>
      </c>
      <c r="T21" s="87">
        <f>300.26468723</f>
        <v>300.26468722999999</v>
      </c>
      <c r="U21" s="88">
        <f>+IF(ISERR(T21/S21*100),"N/A",T21/S21*100)</f>
        <v>87.003328106703364</v>
      </c>
    </row>
    <row r="22" spans="2:22" ht="14.85" customHeight="1" thickTop="1" thickBot="1">
      <c r="B22" s="13" t="s">
        <v>80</v>
      </c>
      <c r="C22" s="14"/>
      <c r="D22" s="14"/>
      <c r="E22" s="14"/>
      <c r="F22" s="14"/>
      <c r="G22" s="14"/>
      <c r="H22" s="15"/>
      <c r="I22" s="15"/>
      <c r="J22" s="15"/>
      <c r="K22" s="15"/>
      <c r="L22" s="15"/>
      <c r="M22" s="15"/>
      <c r="N22" s="15"/>
      <c r="O22" s="15"/>
      <c r="P22" s="15"/>
      <c r="Q22" s="15"/>
      <c r="R22" s="15"/>
      <c r="S22" s="15"/>
      <c r="T22" s="15"/>
      <c r="U22" s="16"/>
    </row>
    <row r="23" spans="2:22" ht="44.25" customHeight="1" thickTop="1">
      <c r="B23" s="94" t="s">
        <v>81</v>
      </c>
      <c r="C23" s="96"/>
      <c r="D23" s="96"/>
      <c r="E23" s="96"/>
      <c r="F23" s="96"/>
      <c r="G23" s="96"/>
      <c r="H23" s="96"/>
      <c r="I23" s="96"/>
      <c r="J23" s="96"/>
      <c r="K23" s="96"/>
      <c r="L23" s="96"/>
      <c r="M23" s="96"/>
      <c r="N23" s="96"/>
      <c r="O23" s="96"/>
      <c r="P23" s="96"/>
      <c r="Q23" s="96"/>
      <c r="R23" s="96"/>
      <c r="S23" s="96"/>
      <c r="T23" s="96"/>
      <c r="U23" s="95"/>
    </row>
    <row r="24" spans="2:22" ht="173.25" customHeight="1">
      <c r="B24" s="97" t="s">
        <v>107</v>
      </c>
      <c r="C24" s="99"/>
      <c r="D24" s="99"/>
      <c r="E24" s="99"/>
      <c r="F24" s="99"/>
      <c r="G24" s="99"/>
      <c r="H24" s="99"/>
      <c r="I24" s="99"/>
      <c r="J24" s="99"/>
      <c r="K24" s="99"/>
      <c r="L24" s="99"/>
      <c r="M24" s="99"/>
      <c r="N24" s="99"/>
      <c r="O24" s="99"/>
      <c r="P24" s="99"/>
      <c r="Q24" s="99"/>
      <c r="R24" s="99"/>
      <c r="S24" s="99"/>
      <c r="T24" s="99"/>
      <c r="U24" s="98"/>
    </row>
    <row r="25" spans="2:22" ht="119.25" customHeight="1">
      <c r="B25" s="97" t="s">
        <v>108</v>
      </c>
      <c r="C25" s="99"/>
      <c r="D25" s="99"/>
      <c r="E25" s="99"/>
      <c r="F25" s="99"/>
      <c r="G25" s="99"/>
      <c r="H25" s="99"/>
      <c r="I25" s="99"/>
      <c r="J25" s="99"/>
      <c r="K25" s="99"/>
      <c r="L25" s="99"/>
      <c r="M25" s="99"/>
      <c r="N25" s="99"/>
      <c r="O25" s="99"/>
      <c r="P25" s="99"/>
      <c r="Q25" s="99"/>
      <c r="R25" s="99"/>
      <c r="S25" s="99"/>
      <c r="T25" s="99"/>
      <c r="U25" s="98"/>
    </row>
    <row r="26" spans="2:22" ht="119.25" customHeight="1">
      <c r="B26" s="97" t="s">
        <v>109</v>
      </c>
      <c r="C26" s="99"/>
      <c r="D26" s="99"/>
      <c r="E26" s="99"/>
      <c r="F26" s="99"/>
      <c r="G26" s="99"/>
      <c r="H26" s="99"/>
      <c r="I26" s="99"/>
      <c r="J26" s="99"/>
      <c r="K26" s="99"/>
      <c r="L26" s="99"/>
      <c r="M26" s="99"/>
      <c r="N26" s="99"/>
      <c r="O26" s="99"/>
      <c r="P26" s="99"/>
      <c r="Q26" s="99"/>
      <c r="R26" s="99"/>
      <c r="S26" s="99"/>
      <c r="T26" s="99"/>
      <c r="U26" s="98"/>
    </row>
    <row r="27" spans="2:22" ht="128.25" customHeight="1" thickBot="1">
      <c r="B27" s="100" t="s">
        <v>110</v>
      </c>
      <c r="C27" s="102"/>
      <c r="D27" s="102"/>
      <c r="E27" s="102"/>
      <c r="F27" s="102"/>
      <c r="G27" s="102"/>
      <c r="H27" s="102"/>
      <c r="I27" s="102"/>
      <c r="J27" s="102"/>
      <c r="K27" s="102"/>
      <c r="L27" s="102"/>
      <c r="M27" s="102"/>
      <c r="N27" s="102"/>
      <c r="O27" s="102"/>
      <c r="P27" s="102"/>
      <c r="Q27" s="102"/>
      <c r="R27" s="102"/>
      <c r="S27" s="102"/>
      <c r="T27" s="102"/>
      <c r="U27" s="101"/>
    </row>
  </sheetData>
  <mergeCells count="46">
    <mergeCell ref="B25:U25"/>
    <mergeCell ref="B26:U26"/>
    <mergeCell ref="B27:U27"/>
    <mergeCell ref="B20:D20"/>
    <mergeCell ref="B21:D21"/>
    <mergeCell ref="B23:U23"/>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17 E002</vt:lpstr>
      <vt:lpstr>17 E003</vt:lpstr>
      <vt:lpstr>'17 E002'!Área_de_impresión</vt:lpstr>
      <vt:lpstr>'17 E003'!Área_de_impresión</vt:lpstr>
      <vt:lpstr>Portada!Área_de_impresión</vt:lpstr>
      <vt:lpstr>'17 E002'!Títulos_a_imprimir</vt:lpstr>
      <vt:lpstr>'17 E003'!Títulos_a_imprimir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2013-05-02T20:14:26Z</dcterms:modified>
</cp:coreProperties>
</file>